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600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3" i="1"/>
  <c r="B14"/>
  <c r="C14" s="1"/>
  <c r="E14" l="1"/>
  <c r="D14"/>
  <c r="C13"/>
  <c r="D13" l="1"/>
  <c r="E13"/>
  <c r="G12" s="1"/>
</calcChain>
</file>

<file path=xl/sharedStrings.xml><?xml version="1.0" encoding="utf-8"?>
<sst xmlns="http://schemas.openxmlformats.org/spreadsheetml/2006/main" count="23" uniqueCount="21">
  <si>
    <t>Table</t>
  </si>
  <si>
    <t>Chair</t>
  </si>
  <si>
    <t>Lumber</t>
  </si>
  <si>
    <t>Price</t>
  </si>
  <si>
    <t>Lumber price</t>
  </si>
  <si>
    <t>Table demand</t>
  </si>
  <si>
    <t>Chair demand</t>
  </si>
  <si>
    <t>Probability</t>
  </si>
  <si>
    <t>Low demand</t>
  </si>
  <si>
    <t>High demand</t>
  </si>
  <si>
    <t>Lumber to buy</t>
  </si>
  <si>
    <t>Expected profit</t>
  </si>
  <si>
    <t>Profit</t>
  </si>
  <si>
    <t>DATA</t>
  </si>
  <si>
    <t>DECISIONS</t>
  </si>
  <si>
    <t>RESULTS</t>
  </si>
  <si>
    <t>Unused lumber</t>
  </si>
  <si>
    <t>KNOWN DATA</t>
  </si>
  <si>
    <t>UNCERTAIN</t>
  </si>
  <si>
    <t>Tables</t>
  </si>
  <si>
    <t>Chairs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</si>
</sst>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66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/>
    </xf>
    <xf numFmtId="0" fontId="2" fillId="7" borderId="1" xfId="0" applyFont="1" applyFill="1" applyBorder="1" applyAlignment="1" applyProtection="1">
      <alignment horizontal="center"/>
    </xf>
    <xf numFmtId="0" fontId="1" fillId="7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0" borderId="0" xfId="0" applyFont="1"/>
    <xf numFmtId="0" fontId="1" fillId="7" borderId="4" xfId="0" applyFont="1" applyFill="1" applyBorder="1" applyAlignment="1" applyProtection="1">
      <alignment horizontal="center"/>
    </xf>
    <xf numFmtId="0" fontId="1" fillId="7" borderId="0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7" borderId="6" xfId="0" applyFont="1" applyFill="1" applyBorder="1" applyAlignment="1" applyProtection="1">
      <alignment horizontal="center"/>
    </xf>
    <xf numFmtId="0" fontId="1" fillId="7" borderId="7" xfId="0" applyFont="1" applyFill="1" applyBorder="1" applyAlignment="1" applyProtection="1">
      <alignment horizontal="center"/>
    </xf>
    <xf numFmtId="0" fontId="1" fillId="2" borderId="7" xfId="0" applyFont="1" applyFill="1" applyBorder="1" applyProtection="1"/>
    <xf numFmtId="0" fontId="1" fillId="2" borderId="8" xfId="0" applyFont="1" applyFill="1" applyBorder="1" applyProtection="1"/>
    <xf numFmtId="0" fontId="1" fillId="0" borderId="0" xfId="0" applyFont="1" applyFill="1"/>
    <xf numFmtId="0" fontId="2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0" xfId="0" applyFont="1" applyFill="1" applyAlignment="1" applyProtection="1">
      <alignment horizontal="center"/>
      <protection locked="0"/>
    </xf>
    <xf numFmtId="0" fontId="1" fillId="6" borderId="0" xfId="0" applyFont="1" applyFill="1" applyAlignment="1" applyProtection="1">
      <alignment horizontal="center"/>
      <protection locked="0"/>
    </xf>
    <xf numFmtId="0" fontId="1" fillId="5" borderId="0" xfId="0" applyFont="1" applyFill="1" applyAlignment="1" applyProtection="1">
      <alignment horizontal="center"/>
      <protection locked="0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topLeftCell="B1" zoomScale="85" zoomScaleNormal="85" workbookViewId="0">
      <selection activeCell="G12" sqref="G12"/>
    </sheetView>
  </sheetViews>
  <sheetFormatPr defaultRowHeight="31.5"/>
  <cols>
    <col min="1" max="1" width="30.5703125" style="7" customWidth="1"/>
    <col min="2" max="2" width="20.5703125" style="7" customWidth="1"/>
    <col min="3" max="3" width="16.85546875" style="7" customWidth="1"/>
    <col min="4" max="4" width="31.42578125" style="7" customWidth="1"/>
    <col min="5" max="5" width="25.140625" style="7" customWidth="1"/>
    <col min="6" max="6" width="32.7109375" style="7" customWidth="1"/>
    <col min="7" max="7" width="29.7109375" style="7" customWidth="1"/>
    <col min="8" max="8" width="27.28515625" style="7" customWidth="1"/>
    <col min="9" max="9" width="29.5703125" style="7" customWidth="1"/>
    <col min="10" max="10" width="24.28515625" style="7" customWidth="1"/>
    <col min="11" max="16384" width="9.140625" style="7"/>
  </cols>
  <sheetData>
    <row r="1" spans="1:10">
      <c r="A1" s="2" t="s">
        <v>17</v>
      </c>
      <c r="B1" s="3"/>
      <c r="C1" s="3"/>
      <c r="D1" s="3"/>
      <c r="E1" s="4" t="s">
        <v>18</v>
      </c>
      <c r="F1" s="4" t="s">
        <v>13</v>
      </c>
      <c r="G1" s="5"/>
      <c r="H1" s="6"/>
    </row>
    <row r="2" spans="1:10">
      <c r="A2" s="8"/>
      <c r="B2" s="9" t="s">
        <v>0</v>
      </c>
      <c r="C2" s="9" t="s">
        <v>1</v>
      </c>
      <c r="D2" s="9" t="s">
        <v>4</v>
      </c>
      <c r="E2" s="10"/>
      <c r="F2" s="10" t="s">
        <v>5</v>
      </c>
      <c r="G2" s="10" t="s">
        <v>6</v>
      </c>
      <c r="H2" s="11" t="s">
        <v>7</v>
      </c>
    </row>
    <row r="3" spans="1:10">
      <c r="A3" s="8" t="s">
        <v>2</v>
      </c>
      <c r="B3" s="9">
        <v>10</v>
      </c>
      <c r="C3" s="9">
        <v>2</v>
      </c>
      <c r="D3" s="9">
        <v>2</v>
      </c>
      <c r="E3" s="10" t="s">
        <v>8</v>
      </c>
      <c r="F3" s="10">
        <v>2</v>
      </c>
      <c r="G3" s="10">
        <v>20</v>
      </c>
      <c r="H3" s="11">
        <v>0.5</v>
      </c>
    </row>
    <row r="4" spans="1:10">
      <c r="A4" s="8" t="s">
        <v>3</v>
      </c>
      <c r="B4" s="9">
        <v>60</v>
      </c>
      <c r="C4" s="9">
        <v>5</v>
      </c>
      <c r="D4" s="9"/>
      <c r="E4" s="10" t="s">
        <v>9</v>
      </c>
      <c r="F4" s="10">
        <v>8</v>
      </c>
      <c r="G4" s="10">
        <v>30</v>
      </c>
      <c r="H4" s="11">
        <v>0.5</v>
      </c>
    </row>
    <row r="5" spans="1:10">
      <c r="A5" s="12"/>
      <c r="B5" s="13"/>
      <c r="C5" s="13"/>
      <c r="D5" s="13"/>
      <c r="E5" s="14"/>
      <c r="F5" s="14"/>
      <c r="G5" s="14"/>
      <c r="H5" s="15"/>
    </row>
    <row r="6" spans="1:10">
      <c r="A6" s="1"/>
      <c r="B6" s="1"/>
      <c r="C6" s="1"/>
      <c r="D6" s="1"/>
      <c r="E6" s="1"/>
      <c r="F6" s="16"/>
      <c r="G6" s="16"/>
      <c r="H6" s="16"/>
      <c r="I6" s="16"/>
      <c r="J6" s="16"/>
    </row>
    <row r="7" spans="1:10">
      <c r="A7" s="17" t="s">
        <v>14</v>
      </c>
      <c r="B7" s="18"/>
      <c r="C7" s="18"/>
      <c r="D7" s="18"/>
      <c r="E7" s="18"/>
      <c r="F7" s="16"/>
      <c r="G7" s="16"/>
      <c r="H7" s="16"/>
      <c r="I7" s="16"/>
      <c r="J7" s="16"/>
    </row>
    <row r="8" spans="1:10">
      <c r="A8" s="19" t="s">
        <v>10</v>
      </c>
      <c r="B8" s="18"/>
      <c r="C8" s="18"/>
      <c r="D8" s="18"/>
      <c r="E8" s="18"/>
    </row>
    <row r="9" spans="1:10">
      <c r="A9" s="20">
        <v>80</v>
      </c>
      <c r="B9" s="18"/>
      <c r="C9" s="18"/>
      <c r="D9" s="18"/>
      <c r="E9" s="18"/>
    </row>
    <row r="10" spans="1:10">
      <c r="A10" s="18"/>
      <c r="B10" s="18"/>
      <c r="C10" s="18"/>
      <c r="D10" s="18"/>
      <c r="E10" s="18"/>
    </row>
    <row r="11" spans="1:10">
      <c r="A11" s="21" t="s">
        <v>15</v>
      </c>
      <c r="B11" s="22"/>
      <c r="C11" s="22"/>
      <c r="D11" s="22"/>
      <c r="E11" s="22"/>
      <c r="G11" s="22" t="s">
        <v>11</v>
      </c>
    </row>
    <row r="12" spans="1:10">
      <c r="A12" s="22"/>
      <c r="B12" s="22" t="s">
        <v>19</v>
      </c>
      <c r="C12" s="22" t="s">
        <v>20</v>
      </c>
      <c r="D12" s="22" t="s">
        <v>16</v>
      </c>
      <c r="E12" s="22" t="s">
        <v>12</v>
      </c>
      <c r="G12" s="23">
        <f>E13*H3+E14*H4</f>
        <v>190</v>
      </c>
    </row>
    <row r="13" spans="1:10">
      <c r="A13" s="22" t="s">
        <v>8</v>
      </c>
      <c r="B13" s="22">
        <f>MIN($A$9/$B$3,F3)</f>
        <v>2</v>
      </c>
      <c r="C13" s="22">
        <f>MIN(($A$9-(B13*$B$3))/$C$3,G3)</f>
        <v>20</v>
      </c>
      <c r="D13" s="22">
        <f>$A$9-B13*$B$3-C13*$C$3</f>
        <v>20</v>
      </c>
      <c r="E13" s="22">
        <f>B13*$B$4+C13*$C$4-$A$9*$D$3</f>
        <v>60</v>
      </c>
    </row>
    <row r="14" spans="1:10">
      <c r="A14" s="22" t="s">
        <v>9</v>
      </c>
      <c r="B14" s="22">
        <f>MIN($A$9/$B$3,F4)</f>
        <v>8</v>
      </c>
      <c r="C14" s="22">
        <f>MIN(($A$9-(B14*$B$3))/$C$3,G4)</f>
        <v>0</v>
      </c>
      <c r="D14" s="22">
        <f>$A$9-B14*$B$3-C14*$C$3</f>
        <v>0</v>
      </c>
      <c r="E14" s="22">
        <f>B14*$B$4+C14*$C$4-$A$9*$D$3</f>
        <v>320</v>
      </c>
    </row>
    <row r="17" spans="1:5">
      <c r="A17" s="18"/>
      <c r="B17" s="18"/>
      <c r="C17" s="18"/>
      <c r="D17" s="18"/>
      <c r="E17" s="18"/>
    </row>
    <row r="18" spans="1:5">
      <c r="A18" s="18"/>
      <c r="B18" s="18"/>
      <c r="C18" s="18"/>
      <c r="D18" s="18"/>
      <c r="E18" s="18"/>
    </row>
    <row r="19" spans="1:5">
      <c r="A19" s="18"/>
      <c r="B19" s="18"/>
      <c r="C19" s="18"/>
      <c r="D19" s="18"/>
      <c r="E19" s="18"/>
    </row>
  </sheetData>
  <conditionalFormatting sqref="B13">
    <cfRule type="cellIs" dxfId="1" priority="4" operator="greaterThan">
      <formula>$F$3</formula>
    </cfRule>
  </conditionalFormatting>
  <conditionalFormatting sqref="B13:B14">
    <cfRule type="cellIs" dxfId="0" priority="5" operator="greaterThan">
      <formula>$F$4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Danmarks Tekniske Universitet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Pineda Morente</dc:creator>
  <cp:lastModifiedBy>Salvador Pineda Morente</cp:lastModifiedBy>
  <dcterms:created xsi:type="dcterms:W3CDTF">2012-11-20T09:12:28Z</dcterms:created>
  <dcterms:modified xsi:type="dcterms:W3CDTF">2013-03-11T16:50:54Z</dcterms:modified>
</cp:coreProperties>
</file>